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4" i="1" l="1"/>
  <c r="G17" i="1"/>
  <c r="G18" i="1"/>
  <c r="G19" i="1"/>
  <c r="G20" i="1"/>
  <c r="G21" i="1"/>
  <c r="G25" i="1"/>
  <c r="G26" i="1"/>
  <c r="G28" i="1"/>
  <c r="G30" i="1"/>
  <c r="G32" i="1"/>
  <c r="G35" i="1"/>
  <c r="G36" i="1"/>
  <c r="G37" i="1"/>
  <c r="G38" i="1"/>
  <c r="G39" i="1"/>
  <c r="G40" i="1"/>
  <c r="G41" i="1"/>
  <c r="G42" i="1"/>
  <c r="G43" i="1"/>
  <c r="G46" i="1"/>
  <c r="G49" i="1"/>
  <c r="G50" i="1"/>
  <c r="G51" i="1"/>
  <c r="G53" i="1"/>
  <c r="G56" i="1"/>
  <c r="G57" i="1"/>
  <c r="G58" i="1"/>
  <c r="G59" i="1"/>
  <c r="G60" i="1"/>
  <c r="G61" i="1"/>
  <c r="G62" i="1"/>
  <c r="G63" i="1"/>
  <c r="G64" i="1"/>
  <c r="G65" i="1"/>
  <c r="G66" i="1"/>
  <c r="G69" i="1"/>
  <c r="G70" i="1"/>
  <c r="G71" i="1"/>
  <c r="G72" i="1"/>
  <c r="G75" i="1"/>
  <c r="G76" i="1"/>
  <c r="G77" i="1"/>
  <c r="G80" i="1"/>
  <c r="G81" i="1"/>
  <c r="G82" i="1"/>
  <c r="G83" i="1"/>
  <c r="G84" i="1"/>
  <c r="G85" i="1"/>
  <c r="G86" i="1"/>
  <c r="G88" i="1"/>
  <c r="G92" i="1"/>
  <c r="G93" i="1"/>
  <c r="G94" i="1"/>
  <c r="G97" i="1"/>
  <c r="G100" i="1"/>
  <c r="G101" i="1"/>
  <c r="G104" i="1"/>
  <c r="G105" i="1"/>
  <c r="G106" i="1"/>
  <c r="G107" i="1"/>
  <c r="G109" i="1"/>
  <c r="G11" i="1"/>
  <c r="G111" i="1" l="1"/>
</calcChain>
</file>

<file path=xl/sharedStrings.xml><?xml version="1.0" encoding="utf-8"?>
<sst xmlns="http://schemas.openxmlformats.org/spreadsheetml/2006/main" count="219" uniqueCount="157">
  <si>
    <t>ЦЕНОВО ПРЕДЛОЖЕНИЕ ПО АРТИКУЛИ</t>
  </si>
  <si>
    <t>Позиция 8</t>
  </si>
  <si>
    <t>№</t>
  </si>
  <si>
    <t>Наименование</t>
  </si>
  <si>
    <t>Мярка</t>
  </si>
  <si>
    <t>Количество всичко</t>
  </si>
  <si>
    <t>КОД</t>
  </si>
  <si>
    <t xml:space="preserve">Полирни гуми за композит: </t>
  </si>
  <si>
    <t>бели, немонтирани - обратен конус /чашка/</t>
  </si>
  <si>
    <t xml:space="preserve">бели, монтирани за обратен наконечник </t>
  </si>
  <si>
    <t>обратен конус /чашка/</t>
  </si>
  <si>
    <t>пламък</t>
  </si>
  <si>
    <t>леща</t>
  </si>
  <si>
    <t>Полирни гуми за амалгама:</t>
  </si>
  <si>
    <t>монтирани за обратен наконечник:</t>
  </si>
  <si>
    <t>обратен конус  /чашка/</t>
  </si>
  <si>
    <t>Клинична полирна паста  за композит</t>
  </si>
  <si>
    <t>Клинична полирна паста без флуор</t>
  </si>
  <si>
    <t>Клинична полир. паста с CaF2,RDA27;REA3,4</t>
  </si>
  <si>
    <t>Гуми за полиране на пластмаса</t>
  </si>
  <si>
    <t>Книжни абразивни сепаратори</t>
  </si>
  <si>
    <t>груби</t>
  </si>
  <si>
    <t xml:space="preserve">Ленти абразивни за сепариране: </t>
  </si>
  <si>
    <t>метални</t>
  </si>
  <si>
    <t>диамантени перфорирани</t>
  </si>
  <si>
    <t>Сода за полиране за апарати NSK (оп. до 12 гр.)</t>
  </si>
  <si>
    <t>Гуми за полиране на метал с № по ISO</t>
  </si>
  <si>
    <t>802 104 243 533 055 - Р 344</t>
  </si>
  <si>
    <t>652 000 114 523 030 - Р 1106</t>
  </si>
  <si>
    <t>802 104 373 533 250 - Р 301</t>
  </si>
  <si>
    <t>802 104 373 513 250 - Р 30001</t>
  </si>
  <si>
    <t>658 104 243 513 055 - Р- 0044</t>
  </si>
  <si>
    <t>658 900 372 513 220 -Р 0001</t>
  </si>
  <si>
    <t>658 900 114 513 060 - Р 0023</t>
  </si>
  <si>
    <t>658 900 372 503 220 - Р 0101</t>
  </si>
  <si>
    <t>658 900 114 503 060 - Р 0123</t>
  </si>
  <si>
    <t>Гуми за полиране на метал, аналогични на каталожни номера от кат.на Bego:</t>
  </si>
  <si>
    <t>Държател за гуми с № по ISO</t>
  </si>
  <si>
    <t>Гуми за полиране на пластмаса с № по ISO</t>
  </si>
  <si>
    <t>658 104 243 514 055-Р 0659</t>
  </si>
  <si>
    <t>658 104 201 533 150-Р 0634</t>
  </si>
  <si>
    <t>658 104 201 533 150-Р 0644</t>
  </si>
  <si>
    <t>Четки за полиране на метал - Ф 50, аналогични на кат.№141-700 от каталога на Dentaurum</t>
  </si>
  <si>
    <t>Четки за полиране - монтирани -за прав наконечник с № по ISO</t>
  </si>
  <si>
    <t>твърди</t>
  </si>
  <si>
    <t>100 104 543 000 195-Р 1268</t>
  </si>
  <si>
    <t>меки</t>
  </si>
  <si>
    <t>050 104 373 000 220 - Р 1269</t>
  </si>
  <si>
    <t>Гуми за полиране на композит - бели, немонтирани с № по ISO:</t>
  </si>
  <si>
    <t>Четки за полиране, еквивалентни на кат. №№  от каталога на Interdent</t>
  </si>
  <si>
    <t>№ 0800</t>
  </si>
  <si>
    <t>№ 0808</t>
  </si>
  <si>
    <t>№ 0801</t>
  </si>
  <si>
    <t>№ 0802</t>
  </si>
  <si>
    <t>08 02 00 00</t>
  </si>
  <si>
    <t>08 02 01 00</t>
  </si>
  <si>
    <t>08 02 02 00</t>
  </si>
  <si>
    <t>08 02 02 02</t>
  </si>
  <si>
    <t>08 02 02 03</t>
  </si>
  <si>
    <t>08 02 02 04</t>
  </si>
  <si>
    <t>08 04 00 00</t>
  </si>
  <si>
    <t>08 04 01 00</t>
  </si>
  <si>
    <t>08 04 01 01</t>
  </si>
  <si>
    <t>08 04 01 02</t>
  </si>
  <si>
    <t>08 07 00 00</t>
  </si>
  <si>
    <t>08 08 00 00</t>
  </si>
  <si>
    <t>08 09 00 00</t>
  </si>
  <si>
    <t>08 11 00 00</t>
  </si>
  <si>
    <t>08 11 00 01</t>
  </si>
  <si>
    <t>08 11 00 02</t>
  </si>
  <si>
    <t>08 11 00 03</t>
  </si>
  <si>
    <t>08 11 00 04</t>
  </si>
  <si>
    <t>08 11 00 05</t>
  </si>
  <si>
    <t>08 11 00 06</t>
  </si>
  <si>
    <t>08 11 00 07</t>
  </si>
  <si>
    <t>08 11 00 08</t>
  </si>
  <si>
    <t>08 11 00 09</t>
  </si>
  <si>
    <t>08 12 00 00</t>
  </si>
  <si>
    <t>08 12 00 01</t>
  </si>
  <si>
    <t>08 15 00 00</t>
  </si>
  <si>
    <t>08 15 01 00</t>
  </si>
  <si>
    <t>08 15 02 00</t>
  </si>
  <si>
    <t>08 15 03 00</t>
  </si>
  <si>
    <t>08 18 00 00</t>
  </si>
  <si>
    <t xml:space="preserve">08 24 00 00 </t>
  </si>
  <si>
    <t>08 24 00 01</t>
  </si>
  <si>
    <t>08 24 00 03</t>
  </si>
  <si>
    <t>08 24 00 04</t>
  </si>
  <si>
    <t>08 24 00 07</t>
  </si>
  <si>
    <t>08 24 00 08</t>
  </si>
  <si>
    <t>08 24 00 09</t>
  </si>
  <si>
    <t>08 24 00 10</t>
  </si>
  <si>
    <t>08 24 00 11</t>
  </si>
  <si>
    <t>08 24 00 12</t>
  </si>
  <si>
    <t>08 24 00 13</t>
  </si>
  <si>
    <t>08 24 00 15</t>
  </si>
  <si>
    <t>08 24 01 00</t>
  </si>
  <si>
    <t>08 24 01 01</t>
  </si>
  <si>
    <t>08 24 01 02</t>
  </si>
  <si>
    <t>08 24 01 03</t>
  </si>
  <si>
    <t>08 24 01 04</t>
  </si>
  <si>
    <t>08 25 00 00</t>
  </si>
  <si>
    <t>08 25 00 01</t>
  </si>
  <si>
    <t>08 25 00 02</t>
  </si>
  <si>
    <t>08 25 00 03</t>
  </si>
  <si>
    <t>08 26 00 00</t>
  </si>
  <si>
    <t>08 26 00 01</t>
  </si>
  <si>
    <t>08 26 00 02</t>
  </si>
  <si>
    <t>08 26 00 03</t>
  </si>
  <si>
    <t>08 26 00 05</t>
  </si>
  <si>
    <t>08 26 00 06</t>
  </si>
  <si>
    <t>08 26 00 07</t>
  </si>
  <si>
    <t>08 26 00 08</t>
  </si>
  <si>
    <t>08 27 00 00</t>
  </si>
  <si>
    <t>08 28 00 00</t>
  </si>
  <si>
    <t>08 28 01 00</t>
  </si>
  <si>
    <t>08 28 01 01</t>
  </si>
  <si>
    <t>08 28 01 02</t>
  </si>
  <si>
    <t>08 28 01 03</t>
  </si>
  <si>
    <t>08 28 02 00</t>
  </si>
  <si>
    <t>08 28 02 01</t>
  </si>
  <si>
    <t>08 29 00 00</t>
  </si>
  <si>
    <t>08 29 00 01</t>
  </si>
  <si>
    <t>08 29 00 02</t>
  </si>
  <si>
    <t>08 30 00 00</t>
  </si>
  <si>
    <t>08 30 00 01</t>
  </si>
  <si>
    <t>08 30 00 02</t>
  </si>
  <si>
    <t>08 30 00 03</t>
  </si>
  <si>
    <t>08 30 00 04</t>
  </si>
  <si>
    <t>08 31 02 00</t>
  </si>
  <si>
    <t>Обща стойност по обособената позиция без ДДС:</t>
  </si>
  <si>
    <t>Подпис на Управителя (Представителя) на фирмата и печат</t>
  </si>
  <si>
    <t>33141800      Зъболекарски консумативи /Полирни материали/</t>
  </si>
  <si>
    <t xml:space="preserve"> </t>
  </si>
  <si>
    <t>08 02 02 01</t>
  </si>
  <si>
    <t>диск</t>
  </si>
  <si>
    <t>08 02 02 05</t>
  </si>
  <si>
    <t>торпедо</t>
  </si>
  <si>
    <t>08 01 00 00</t>
  </si>
  <si>
    <t>Лабораторни гуми немонтирани, цилиндрични, кафяви- за неблагородни метали с дължина 20-22 мм</t>
  </si>
  <si>
    <t>бр.</t>
  </si>
  <si>
    <t>гр.</t>
  </si>
  <si>
    <t>ISO658 104 273 536 100</t>
  </si>
  <si>
    <t>ISO658 104 201 536 150</t>
  </si>
  <si>
    <t>ISO658 104 300 536 100</t>
  </si>
  <si>
    <t>ISO658 104 273 534 100</t>
  </si>
  <si>
    <t>ISO658 104 201 534 150</t>
  </si>
  <si>
    <t>ISO658 104 300 534 100</t>
  </si>
  <si>
    <t>ISO658 104 273 524 100</t>
  </si>
  <si>
    <t>ISO658 104 201 524 150</t>
  </si>
  <si>
    <t>ISO658 104 300 524 100</t>
  </si>
  <si>
    <t xml:space="preserve"> диамантени-едностранни;дебелина 0,10мм; широчина-3,75мм</t>
  </si>
  <si>
    <t>Mетален държател, съотвтстващ на дисковете</t>
  </si>
  <si>
    <t>2017 г. - 2018 г.</t>
  </si>
  <si>
    <t>Образец 6а</t>
  </si>
  <si>
    <t>Единична   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</si>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</sst>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6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indexed="12"/>
      <name val="Calibri"/>
      <family val="2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 applyProtection="1">
      <alignment horizontal="center" wrapText="1"/>
    </xf>
    <xf numFmtId="0" fontId="6" fillId="0" borderId="2" xfId="0" applyNumberFormat="1" applyFont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horizont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wrapText="1"/>
    </xf>
    <xf numFmtId="0" fontId="6" fillId="2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 applyProtection="1">
      <alignment horizontal="center" wrapText="1"/>
      <protection locked="0"/>
    </xf>
    <xf numFmtId="3" fontId="6" fillId="0" borderId="2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3" fontId="6" fillId="0" borderId="1" xfId="1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workbookViewId="0">
      <selection activeCell="J11" sqref="J11"/>
    </sheetView>
  </sheetViews>
  <sheetFormatPr defaultRowHeight="15" x14ac:dyDescent="0.25"/>
  <cols>
    <col min="1" max="1" width="3.7109375" style="9" customWidth="1"/>
    <col min="2" max="2" width="10.7109375" style="9" customWidth="1"/>
    <col min="3" max="3" width="35.7109375" style="9" customWidth="1"/>
    <col min="4" max="4" width="6.7109375" style="9" customWidth="1"/>
    <col min="5" max="5" width="8.7109375" style="9" customWidth="1"/>
    <col min="6" max="6" width="14.7109375" style="9" customWidth="1"/>
    <col min="7" max="7" width="14.7109375" style="10" customWidth="1"/>
  </cols>
  <sheetData>
    <row r="1" spans="1:7" x14ac:dyDescent="0.25">
      <c r="A1" s="9" t="s">
        <v>133</v>
      </c>
    </row>
    <row r="2" spans="1:7" ht="15.75" x14ac:dyDescent="0.25">
      <c r="A2" s="11"/>
      <c r="B2" s="11"/>
      <c r="C2" s="11"/>
      <c r="D2" s="11"/>
      <c r="E2" s="11"/>
      <c r="F2" s="3"/>
      <c r="G2" s="3"/>
    </row>
    <row r="3" spans="1:7" s="1" customFormat="1" ht="21" customHeight="1" x14ac:dyDescent="0.35">
      <c r="A3" s="42" t="s">
        <v>0</v>
      </c>
      <c r="B3" s="43"/>
      <c r="C3" s="43"/>
      <c r="D3" s="44"/>
      <c r="E3" s="11"/>
      <c r="F3" s="3"/>
      <c r="G3" s="3"/>
    </row>
    <row r="4" spans="1:7" ht="15.75" x14ac:dyDescent="0.25">
      <c r="A4" s="11"/>
      <c r="B4" s="11"/>
      <c r="C4" s="11" t="s">
        <v>153</v>
      </c>
      <c r="D4" s="11"/>
      <c r="E4" s="11"/>
      <c r="F4" s="3"/>
      <c r="G4" s="3"/>
    </row>
    <row r="5" spans="1:7" s="2" customFormat="1" ht="21" x14ac:dyDescent="0.35">
      <c r="A5" s="11"/>
      <c r="B5" s="11"/>
      <c r="C5" s="11" t="s">
        <v>1</v>
      </c>
      <c r="D5" s="11"/>
      <c r="E5" s="11"/>
      <c r="F5" s="4" t="s">
        <v>154</v>
      </c>
      <c r="G5" s="5"/>
    </row>
    <row r="6" spans="1:7" ht="15.75" x14ac:dyDescent="0.25">
      <c r="A6" s="11"/>
      <c r="B6" s="11"/>
      <c r="C6" s="11"/>
      <c r="D6" s="11"/>
      <c r="E6" s="11"/>
      <c r="F6" s="5"/>
      <c r="G6" s="5"/>
    </row>
    <row r="7" spans="1:7" s="2" customFormat="1" ht="30" customHeight="1" x14ac:dyDescent="0.35">
      <c r="A7" s="11">
        <v>8</v>
      </c>
      <c r="B7" s="42" t="s">
        <v>132</v>
      </c>
      <c r="C7" s="43"/>
      <c r="D7" s="44"/>
      <c r="E7" s="11"/>
      <c r="F7" s="5"/>
      <c r="G7" s="5"/>
    </row>
    <row r="8" spans="1:7" x14ac:dyDescent="0.25">
      <c r="A8" s="6"/>
      <c r="B8" s="6"/>
      <c r="C8" s="6"/>
      <c r="D8" s="6"/>
      <c r="E8" s="6"/>
      <c r="F8" s="6"/>
      <c r="G8" s="6"/>
    </row>
    <row r="9" spans="1:7" ht="25.5" x14ac:dyDescent="0.25">
      <c r="A9" s="3" t="s">
        <v>2</v>
      </c>
      <c r="B9" s="3" t="s">
        <v>6</v>
      </c>
      <c r="C9" s="3" t="s">
        <v>3</v>
      </c>
      <c r="D9" s="3" t="s">
        <v>4</v>
      </c>
      <c r="E9" s="3" t="s">
        <v>5</v>
      </c>
      <c r="F9" s="3" t="s">
        <v>155</v>
      </c>
      <c r="G9" s="3" t="s">
        <v>156</v>
      </c>
    </row>
    <row r="10" spans="1:7" x14ac:dyDescent="0.25">
      <c r="A10" s="6"/>
      <c r="B10" s="6"/>
      <c r="C10" s="6"/>
      <c r="D10" s="6"/>
      <c r="E10" s="7"/>
      <c r="F10" s="6"/>
      <c r="G10" s="6"/>
    </row>
    <row r="11" spans="1:7" ht="39" x14ac:dyDescent="0.25">
      <c r="A11" s="12">
        <v>1</v>
      </c>
      <c r="B11" s="12" t="s">
        <v>138</v>
      </c>
      <c r="C11" s="12" t="s">
        <v>139</v>
      </c>
      <c r="D11" s="3" t="s">
        <v>140</v>
      </c>
      <c r="E11" s="13">
        <v>15</v>
      </c>
      <c r="F11" s="3"/>
      <c r="G11" s="3">
        <f>E11*F11</f>
        <v>0</v>
      </c>
    </row>
    <row r="12" spans="1:7" x14ac:dyDescent="0.25">
      <c r="A12" s="17"/>
      <c r="B12" s="17"/>
      <c r="C12" s="17"/>
      <c r="D12" s="6"/>
      <c r="E12" s="18"/>
      <c r="F12" s="6"/>
      <c r="G12" s="6"/>
    </row>
    <row r="13" spans="1:7" x14ac:dyDescent="0.25">
      <c r="A13" s="12">
        <v>2</v>
      </c>
      <c r="B13" s="12" t="s">
        <v>54</v>
      </c>
      <c r="C13" s="12" t="s">
        <v>7</v>
      </c>
      <c r="D13" s="3"/>
      <c r="E13" s="13"/>
      <c r="F13" s="14"/>
      <c r="G13" s="3"/>
    </row>
    <row r="14" spans="1:7" ht="26.25" x14ac:dyDescent="0.25">
      <c r="A14" s="12"/>
      <c r="B14" s="12" t="s">
        <v>55</v>
      </c>
      <c r="C14" s="12" t="s">
        <v>8</v>
      </c>
      <c r="D14" s="3" t="s">
        <v>140</v>
      </c>
      <c r="E14" s="13">
        <v>10</v>
      </c>
      <c r="F14" s="14"/>
      <c r="G14" s="3">
        <f t="shared" ref="G14:G59" si="0">E14*F14</f>
        <v>0</v>
      </c>
    </row>
    <row r="15" spans="1:7" x14ac:dyDescent="0.25">
      <c r="A15" s="17"/>
      <c r="B15" s="17"/>
      <c r="C15" s="17"/>
      <c r="D15" s="17"/>
      <c r="E15" s="18"/>
      <c r="F15" s="6"/>
      <c r="G15" s="6"/>
    </row>
    <row r="16" spans="1:7" x14ac:dyDescent="0.25">
      <c r="A16" s="12"/>
      <c r="B16" s="12" t="s">
        <v>56</v>
      </c>
      <c r="C16" s="12" t="s">
        <v>9</v>
      </c>
      <c r="D16" s="12"/>
      <c r="E16" s="13"/>
      <c r="F16" s="14"/>
      <c r="G16" s="3"/>
    </row>
    <row r="17" spans="1:7" x14ac:dyDescent="0.25">
      <c r="A17" s="12"/>
      <c r="B17" s="12" t="s">
        <v>134</v>
      </c>
      <c r="C17" s="12" t="s">
        <v>135</v>
      </c>
      <c r="D17" s="12" t="s">
        <v>140</v>
      </c>
      <c r="E17" s="13">
        <v>250</v>
      </c>
      <c r="F17" s="14"/>
      <c r="G17" s="3">
        <f t="shared" si="0"/>
        <v>0</v>
      </c>
    </row>
    <row r="18" spans="1:7" x14ac:dyDescent="0.25">
      <c r="A18" s="12"/>
      <c r="B18" s="12" t="s">
        <v>57</v>
      </c>
      <c r="C18" s="12" t="s">
        <v>10</v>
      </c>
      <c r="D18" s="12" t="s">
        <v>140</v>
      </c>
      <c r="E18" s="13">
        <v>800</v>
      </c>
      <c r="F18" s="14"/>
      <c r="G18" s="3">
        <f t="shared" si="0"/>
        <v>0</v>
      </c>
    </row>
    <row r="19" spans="1:7" x14ac:dyDescent="0.25">
      <c r="A19" s="12"/>
      <c r="B19" s="12" t="s">
        <v>58</v>
      </c>
      <c r="C19" s="12" t="s">
        <v>11</v>
      </c>
      <c r="D19" s="12" t="s">
        <v>140</v>
      </c>
      <c r="E19" s="13">
        <v>800</v>
      </c>
      <c r="F19" s="14"/>
      <c r="G19" s="3">
        <f t="shared" si="0"/>
        <v>0</v>
      </c>
    </row>
    <row r="20" spans="1:7" x14ac:dyDescent="0.25">
      <c r="A20" s="12"/>
      <c r="B20" s="12" t="s">
        <v>59</v>
      </c>
      <c r="C20" s="12" t="s">
        <v>12</v>
      </c>
      <c r="D20" s="12" t="s">
        <v>140</v>
      </c>
      <c r="E20" s="13">
        <v>400</v>
      </c>
      <c r="F20" s="14"/>
      <c r="G20" s="3">
        <f t="shared" si="0"/>
        <v>0</v>
      </c>
    </row>
    <row r="21" spans="1:7" x14ac:dyDescent="0.25">
      <c r="A21" s="12"/>
      <c r="B21" s="12" t="s">
        <v>136</v>
      </c>
      <c r="C21" s="12" t="s">
        <v>137</v>
      </c>
      <c r="D21" s="12" t="s">
        <v>140</v>
      </c>
      <c r="E21" s="13">
        <v>200</v>
      </c>
      <c r="F21" s="14"/>
      <c r="G21" s="3">
        <f t="shared" si="0"/>
        <v>0</v>
      </c>
    </row>
    <row r="22" spans="1:7" x14ac:dyDescent="0.25">
      <c r="A22" s="17"/>
      <c r="B22" s="17"/>
      <c r="C22" s="17"/>
      <c r="D22" s="17"/>
      <c r="E22" s="18"/>
      <c r="F22" s="6"/>
      <c r="G22" s="6"/>
    </row>
    <row r="23" spans="1:7" x14ac:dyDescent="0.25">
      <c r="A23" s="12">
        <v>4</v>
      </c>
      <c r="B23" s="12" t="s">
        <v>60</v>
      </c>
      <c r="C23" s="12" t="s">
        <v>13</v>
      </c>
      <c r="D23" s="12"/>
      <c r="E23" s="13"/>
      <c r="F23" s="14"/>
      <c r="G23" s="3"/>
    </row>
    <row r="24" spans="1:7" x14ac:dyDescent="0.25">
      <c r="A24" s="12"/>
      <c r="B24" s="12" t="s">
        <v>61</v>
      </c>
      <c r="C24" s="12" t="s">
        <v>14</v>
      </c>
      <c r="D24" s="12"/>
      <c r="E24" s="13"/>
      <c r="F24" s="14"/>
      <c r="G24" s="3"/>
    </row>
    <row r="25" spans="1:7" x14ac:dyDescent="0.25">
      <c r="A25" s="12"/>
      <c r="B25" s="12" t="s">
        <v>62</v>
      </c>
      <c r="C25" s="12" t="s">
        <v>15</v>
      </c>
      <c r="D25" s="12" t="s">
        <v>140</v>
      </c>
      <c r="E25" s="13">
        <v>150</v>
      </c>
      <c r="F25" s="14"/>
      <c r="G25" s="3">
        <f t="shared" si="0"/>
        <v>0</v>
      </c>
    </row>
    <row r="26" spans="1:7" x14ac:dyDescent="0.25">
      <c r="A26" s="12"/>
      <c r="B26" s="12" t="s">
        <v>63</v>
      </c>
      <c r="C26" s="12" t="s">
        <v>11</v>
      </c>
      <c r="D26" s="12" t="s">
        <v>140</v>
      </c>
      <c r="E26" s="13">
        <v>150</v>
      </c>
      <c r="F26" s="14"/>
      <c r="G26" s="3">
        <f t="shared" si="0"/>
        <v>0</v>
      </c>
    </row>
    <row r="27" spans="1:7" x14ac:dyDescent="0.25">
      <c r="A27" s="17"/>
      <c r="B27" s="17"/>
      <c r="C27" s="17"/>
      <c r="D27" s="17"/>
      <c r="E27" s="18"/>
      <c r="F27" s="6"/>
      <c r="G27" s="6"/>
    </row>
    <row r="28" spans="1:7" x14ac:dyDescent="0.25">
      <c r="A28" s="19">
        <v>7</v>
      </c>
      <c r="B28" s="12" t="s">
        <v>64</v>
      </c>
      <c r="C28" s="24" t="s">
        <v>16</v>
      </c>
      <c r="D28" s="20" t="s">
        <v>141</v>
      </c>
      <c r="E28" s="13">
        <v>2000</v>
      </c>
      <c r="F28" s="16"/>
      <c r="G28" s="3">
        <f t="shared" si="0"/>
        <v>0</v>
      </c>
    </row>
    <row r="29" spans="1:7" x14ac:dyDescent="0.25">
      <c r="A29" s="22"/>
      <c r="B29" s="17"/>
      <c r="C29" s="25"/>
      <c r="D29" s="26"/>
      <c r="E29" s="18"/>
      <c r="F29" s="6"/>
      <c r="G29" s="6"/>
    </row>
    <row r="30" spans="1:7" x14ac:dyDescent="0.25">
      <c r="A30" s="19">
        <v>8</v>
      </c>
      <c r="B30" s="12" t="s">
        <v>65</v>
      </c>
      <c r="C30" s="24" t="s">
        <v>17</v>
      </c>
      <c r="D30" s="20" t="s">
        <v>141</v>
      </c>
      <c r="E30" s="13">
        <v>1000</v>
      </c>
      <c r="F30" s="15"/>
      <c r="G30" s="3">
        <f t="shared" si="0"/>
        <v>0</v>
      </c>
    </row>
    <row r="31" spans="1:7" x14ac:dyDescent="0.25">
      <c r="A31" s="22"/>
      <c r="B31" s="17"/>
      <c r="C31" s="23"/>
      <c r="D31" s="22"/>
      <c r="E31" s="18"/>
      <c r="F31" s="6"/>
      <c r="G31" s="6"/>
    </row>
    <row r="32" spans="1:7" ht="26.25" x14ac:dyDescent="0.25">
      <c r="A32" s="19">
        <v>9</v>
      </c>
      <c r="B32" s="12" t="s">
        <v>66</v>
      </c>
      <c r="C32" s="27" t="s">
        <v>18</v>
      </c>
      <c r="D32" s="28" t="s">
        <v>141</v>
      </c>
      <c r="E32" s="13">
        <v>3000</v>
      </c>
      <c r="F32" s="16"/>
      <c r="G32" s="3">
        <f t="shared" si="0"/>
        <v>0</v>
      </c>
    </row>
    <row r="33" spans="1:7" x14ac:dyDescent="0.25">
      <c r="A33" s="22"/>
      <c r="B33" s="17"/>
      <c r="C33" s="23"/>
      <c r="D33" s="22"/>
      <c r="E33" s="18"/>
      <c r="F33" s="6"/>
      <c r="G33" s="6"/>
    </row>
    <row r="34" spans="1:7" x14ac:dyDescent="0.25">
      <c r="A34" s="19">
        <v>11</v>
      </c>
      <c r="B34" s="12" t="s">
        <v>67</v>
      </c>
      <c r="C34" s="21" t="s">
        <v>19</v>
      </c>
      <c r="D34" s="19"/>
      <c r="E34" s="13"/>
      <c r="F34" s="15"/>
      <c r="G34" s="3"/>
    </row>
    <row r="35" spans="1:7" x14ac:dyDescent="0.25">
      <c r="A35" s="19"/>
      <c r="B35" s="12" t="s">
        <v>68</v>
      </c>
      <c r="C35" s="21" t="s">
        <v>142</v>
      </c>
      <c r="D35" s="19" t="s">
        <v>140</v>
      </c>
      <c r="E35" s="13">
        <v>10</v>
      </c>
      <c r="F35" s="15"/>
      <c r="G35" s="3">
        <f t="shared" si="0"/>
        <v>0</v>
      </c>
    </row>
    <row r="36" spans="1:7" x14ac:dyDescent="0.25">
      <c r="A36" s="19"/>
      <c r="B36" s="12" t="s">
        <v>69</v>
      </c>
      <c r="C36" s="21" t="s">
        <v>143</v>
      </c>
      <c r="D36" s="19" t="s">
        <v>140</v>
      </c>
      <c r="E36" s="13">
        <v>10</v>
      </c>
      <c r="F36" s="15"/>
      <c r="G36" s="3">
        <f t="shared" si="0"/>
        <v>0</v>
      </c>
    </row>
    <row r="37" spans="1:7" x14ac:dyDescent="0.25">
      <c r="A37" s="19"/>
      <c r="B37" s="12" t="s">
        <v>70</v>
      </c>
      <c r="C37" s="21" t="s">
        <v>144</v>
      </c>
      <c r="D37" s="19" t="s">
        <v>140</v>
      </c>
      <c r="E37" s="13">
        <v>10</v>
      </c>
      <c r="F37" s="15"/>
      <c r="G37" s="3">
        <f t="shared" si="0"/>
        <v>0</v>
      </c>
    </row>
    <row r="38" spans="1:7" x14ac:dyDescent="0.25">
      <c r="A38" s="19"/>
      <c r="B38" s="12" t="s">
        <v>71</v>
      </c>
      <c r="C38" s="21" t="s">
        <v>145</v>
      </c>
      <c r="D38" s="19" t="s">
        <v>140</v>
      </c>
      <c r="E38" s="13">
        <v>10</v>
      </c>
      <c r="F38" s="15"/>
      <c r="G38" s="3">
        <f t="shared" si="0"/>
        <v>0</v>
      </c>
    </row>
    <row r="39" spans="1:7" x14ac:dyDescent="0.25">
      <c r="A39" s="19"/>
      <c r="B39" s="12" t="s">
        <v>72</v>
      </c>
      <c r="C39" s="21" t="s">
        <v>146</v>
      </c>
      <c r="D39" s="19" t="s">
        <v>140</v>
      </c>
      <c r="E39" s="13">
        <v>10</v>
      </c>
      <c r="F39" s="15"/>
      <c r="G39" s="3">
        <f t="shared" si="0"/>
        <v>0</v>
      </c>
    </row>
    <row r="40" spans="1:7" x14ac:dyDescent="0.25">
      <c r="A40" s="19"/>
      <c r="B40" s="12" t="s">
        <v>73</v>
      </c>
      <c r="C40" s="21" t="s">
        <v>147</v>
      </c>
      <c r="D40" s="19" t="s">
        <v>140</v>
      </c>
      <c r="E40" s="13">
        <v>10</v>
      </c>
      <c r="F40" s="15"/>
      <c r="G40" s="3">
        <f t="shared" si="0"/>
        <v>0</v>
      </c>
    </row>
    <row r="41" spans="1:7" x14ac:dyDescent="0.25">
      <c r="A41" s="19"/>
      <c r="B41" s="12" t="s">
        <v>74</v>
      </c>
      <c r="C41" s="21" t="s">
        <v>148</v>
      </c>
      <c r="D41" s="19" t="s">
        <v>140</v>
      </c>
      <c r="E41" s="13">
        <v>10</v>
      </c>
      <c r="F41" s="15"/>
      <c r="G41" s="3">
        <f t="shared" si="0"/>
        <v>0</v>
      </c>
    </row>
    <row r="42" spans="1:7" x14ac:dyDescent="0.25">
      <c r="A42" s="19"/>
      <c r="B42" s="12" t="s">
        <v>75</v>
      </c>
      <c r="C42" s="21" t="s">
        <v>149</v>
      </c>
      <c r="D42" s="19" t="s">
        <v>140</v>
      </c>
      <c r="E42" s="13">
        <v>10</v>
      </c>
      <c r="F42" s="14"/>
      <c r="G42" s="3">
        <f t="shared" si="0"/>
        <v>0</v>
      </c>
    </row>
    <row r="43" spans="1:7" x14ac:dyDescent="0.25">
      <c r="A43" s="19"/>
      <c r="B43" s="12" t="s">
        <v>76</v>
      </c>
      <c r="C43" s="21" t="s">
        <v>150</v>
      </c>
      <c r="D43" s="19" t="s">
        <v>140</v>
      </c>
      <c r="E43" s="13">
        <v>10</v>
      </c>
      <c r="F43" s="15"/>
      <c r="G43" s="3">
        <f t="shared" si="0"/>
        <v>0</v>
      </c>
    </row>
    <row r="44" spans="1:7" x14ac:dyDescent="0.25">
      <c r="A44" s="22"/>
      <c r="B44" s="17"/>
      <c r="C44" s="23"/>
      <c r="D44" s="22"/>
      <c r="E44" s="18"/>
      <c r="F44" s="40"/>
      <c r="G44" s="6"/>
    </row>
    <row r="45" spans="1:7" x14ac:dyDescent="0.25">
      <c r="A45" s="19">
        <v>12</v>
      </c>
      <c r="B45" s="12" t="s">
        <v>77</v>
      </c>
      <c r="C45" s="29" t="s">
        <v>20</v>
      </c>
      <c r="D45" s="30"/>
      <c r="E45" s="13"/>
      <c r="F45" s="14"/>
      <c r="G45" s="3"/>
    </row>
    <row r="46" spans="1:7" x14ac:dyDescent="0.25">
      <c r="A46" s="19"/>
      <c r="B46" s="12" t="s">
        <v>78</v>
      </c>
      <c r="C46" s="27" t="s">
        <v>21</v>
      </c>
      <c r="D46" s="28" t="s">
        <v>140</v>
      </c>
      <c r="E46" s="13">
        <v>50</v>
      </c>
      <c r="F46" s="15"/>
      <c r="G46" s="3">
        <f t="shared" si="0"/>
        <v>0</v>
      </c>
    </row>
    <row r="47" spans="1:7" x14ac:dyDescent="0.25">
      <c r="A47" s="22"/>
      <c r="B47" s="17"/>
      <c r="C47" s="25"/>
      <c r="D47" s="26"/>
      <c r="E47" s="18"/>
      <c r="F47" s="40"/>
      <c r="G47" s="6"/>
    </row>
    <row r="48" spans="1:7" x14ac:dyDescent="0.25">
      <c r="A48" s="19">
        <v>15</v>
      </c>
      <c r="B48" s="12" t="s">
        <v>79</v>
      </c>
      <c r="C48" s="29" t="s">
        <v>22</v>
      </c>
      <c r="D48" s="30"/>
      <c r="E48" s="13"/>
      <c r="F48" s="15"/>
      <c r="G48" s="3"/>
    </row>
    <row r="49" spans="1:7" x14ac:dyDescent="0.25">
      <c r="A49" s="19"/>
      <c r="B49" s="12" t="s">
        <v>80</v>
      </c>
      <c r="C49" s="29" t="s">
        <v>23</v>
      </c>
      <c r="D49" s="30" t="s">
        <v>140</v>
      </c>
      <c r="E49" s="13">
        <v>100</v>
      </c>
      <c r="F49" s="15"/>
      <c r="G49" s="3">
        <f t="shared" si="0"/>
        <v>0</v>
      </c>
    </row>
    <row r="50" spans="1:7" ht="25.5" x14ac:dyDescent="0.25">
      <c r="A50" s="19"/>
      <c r="B50" s="12" t="s">
        <v>81</v>
      </c>
      <c r="C50" s="31" t="s">
        <v>151</v>
      </c>
      <c r="D50" s="30" t="s">
        <v>140</v>
      </c>
      <c r="E50" s="13">
        <v>100</v>
      </c>
      <c r="F50" s="14"/>
      <c r="G50" s="3">
        <f t="shared" si="0"/>
        <v>0</v>
      </c>
    </row>
    <row r="51" spans="1:7" x14ac:dyDescent="0.25">
      <c r="A51" s="19"/>
      <c r="B51" s="12" t="s">
        <v>82</v>
      </c>
      <c r="C51" s="29" t="s">
        <v>24</v>
      </c>
      <c r="D51" s="30" t="s">
        <v>140</v>
      </c>
      <c r="E51" s="13">
        <v>40</v>
      </c>
      <c r="F51" s="16"/>
      <c r="G51" s="3">
        <f t="shared" si="0"/>
        <v>0</v>
      </c>
    </row>
    <row r="52" spans="1:7" x14ac:dyDescent="0.25">
      <c r="A52" s="22"/>
      <c r="B52" s="17"/>
      <c r="C52" s="23"/>
      <c r="D52" s="22"/>
      <c r="E52" s="18"/>
      <c r="F52" s="6"/>
      <c r="G52" s="6"/>
    </row>
    <row r="53" spans="1:7" ht="25.5" x14ac:dyDescent="0.25">
      <c r="A53" s="19">
        <v>18</v>
      </c>
      <c r="B53" s="12" t="s">
        <v>83</v>
      </c>
      <c r="C53" s="32" t="s">
        <v>25</v>
      </c>
      <c r="D53" s="4" t="s">
        <v>141</v>
      </c>
      <c r="E53" s="13">
        <v>6750</v>
      </c>
      <c r="F53" s="16"/>
      <c r="G53" s="3">
        <f t="shared" si="0"/>
        <v>0</v>
      </c>
    </row>
    <row r="54" spans="1:7" x14ac:dyDescent="0.25">
      <c r="A54" s="22"/>
      <c r="B54" s="17"/>
      <c r="C54" s="23"/>
      <c r="D54" s="22"/>
      <c r="E54" s="18"/>
      <c r="F54" s="41"/>
      <c r="G54" s="6"/>
    </row>
    <row r="55" spans="1:7" x14ac:dyDescent="0.25">
      <c r="A55" s="19">
        <v>24</v>
      </c>
      <c r="B55" s="12" t="s">
        <v>84</v>
      </c>
      <c r="C55" s="19" t="s">
        <v>26</v>
      </c>
      <c r="D55" s="19"/>
      <c r="E55" s="13"/>
      <c r="F55" s="15"/>
      <c r="G55" s="3"/>
    </row>
    <row r="56" spans="1:7" x14ac:dyDescent="0.25">
      <c r="A56" s="19"/>
      <c r="B56" s="12" t="s">
        <v>85</v>
      </c>
      <c r="C56" s="19" t="s">
        <v>27</v>
      </c>
      <c r="D56" s="19" t="s">
        <v>140</v>
      </c>
      <c r="E56" s="13">
        <v>20</v>
      </c>
      <c r="F56" s="15"/>
      <c r="G56" s="3">
        <f t="shared" si="0"/>
        <v>0</v>
      </c>
    </row>
    <row r="57" spans="1:7" x14ac:dyDescent="0.25">
      <c r="A57" s="19"/>
      <c r="B57" s="12" t="s">
        <v>86</v>
      </c>
      <c r="C57" s="19" t="s">
        <v>28</v>
      </c>
      <c r="D57" s="19" t="s">
        <v>140</v>
      </c>
      <c r="E57" s="13">
        <v>20</v>
      </c>
      <c r="F57" s="15"/>
      <c r="G57" s="3">
        <f t="shared" si="0"/>
        <v>0</v>
      </c>
    </row>
    <row r="58" spans="1:7" x14ac:dyDescent="0.25">
      <c r="A58" s="19"/>
      <c r="B58" s="12" t="s">
        <v>87</v>
      </c>
      <c r="C58" s="19" t="s">
        <v>29</v>
      </c>
      <c r="D58" s="19" t="s">
        <v>140</v>
      </c>
      <c r="E58" s="13">
        <v>20</v>
      </c>
      <c r="F58" s="15"/>
      <c r="G58" s="3">
        <f t="shared" si="0"/>
        <v>0</v>
      </c>
    </row>
    <row r="59" spans="1:7" x14ac:dyDescent="0.25">
      <c r="A59" s="19"/>
      <c r="B59" s="12" t="s">
        <v>88</v>
      </c>
      <c r="C59" s="19" t="s">
        <v>30</v>
      </c>
      <c r="D59" s="19" t="s">
        <v>140</v>
      </c>
      <c r="E59" s="13">
        <v>20</v>
      </c>
      <c r="F59" s="15"/>
      <c r="G59" s="3">
        <f t="shared" si="0"/>
        <v>0</v>
      </c>
    </row>
    <row r="60" spans="1:7" x14ac:dyDescent="0.25">
      <c r="A60" s="19"/>
      <c r="B60" s="12" t="s">
        <v>89</v>
      </c>
      <c r="C60" s="19" t="s">
        <v>31</v>
      </c>
      <c r="D60" s="19" t="s">
        <v>140</v>
      </c>
      <c r="E60" s="13">
        <v>20</v>
      </c>
      <c r="F60" s="15"/>
      <c r="G60" s="3">
        <f t="shared" ref="G60:G109" si="1">E60*F60</f>
        <v>0</v>
      </c>
    </row>
    <row r="61" spans="1:7" x14ac:dyDescent="0.25">
      <c r="A61" s="19"/>
      <c r="B61" s="12" t="s">
        <v>90</v>
      </c>
      <c r="C61" s="19" t="s">
        <v>32</v>
      </c>
      <c r="D61" s="19" t="s">
        <v>140</v>
      </c>
      <c r="E61" s="13">
        <v>20</v>
      </c>
      <c r="F61" s="15"/>
      <c r="G61" s="3">
        <f t="shared" si="1"/>
        <v>0</v>
      </c>
    </row>
    <row r="62" spans="1:7" x14ac:dyDescent="0.25">
      <c r="A62" s="19"/>
      <c r="B62" s="12" t="s">
        <v>91</v>
      </c>
      <c r="C62" s="19" t="s">
        <v>33</v>
      </c>
      <c r="D62" s="19" t="s">
        <v>140</v>
      </c>
      <c r="E62" s="13">
        <v>20</v>
      </c>
      <c r="F62" s="15"/>
      <c r="G62" s="3">
        <f t="shared" si="1"/>
        <v>0</v>
      </c>
    </row>
    <row r="63" spans="1:7" x14ac:dyDescent="0.25">
      <c r="A63" s="19"/>
      <c r="B63" s="12" t="s">
        <v>92</v>
      </c>
      <c r="C63" s="19" t="s">
        <v>34</v>
      </c>
      <c r="D63" s="19" t="s">
        <v>140</v>
      </c>
      <c r="E63" s="13">
        <v>20</v>
      </c>
      <c r="F63" s="15"/>
      <c r="G63" s="3">
        <f t="shared" si="1"/>
        <v>0</v>
      </c>
    </row>
    <row r="64" spans="1:7" x14ac:dyDescent="0.25">
      <c r="A64" s="19"/>
      <c r="B64" s="12" t="s">
        <v>93</v>
      </c>
      <c r="C64" s="19" t="s">
        <v>35</v>
      </c>
      <c r="D64" s="19" t="s">
        <v>140</v>
      </c>
      <c r="E64" s="13">
        <v>20</v>
      </c>
      <c r="F64" s="15"/>
      <c r="G64" s="3">
        <f t="shared" si="1"/>
        <v>0</v>
      </c>
    </row>
    <row r="65" spans="1:7" x14ac:dyDescent="0.25">
      <c r="A65" s="19"/>
      <c r="B65" s="12" t="s">
        <v>94</v>
      </c>
      <c r="C65" s="33">
        <v>802104303535150</v>
      </c>
      <c r="D65" s="19" t="s">
        <v>140</v>
      </c>
      <c r="E65" s="13">
        <v>5</v>
      </c>
      <c r="F65" s="39"/>
      <c r="G65" s="3">
        <f t="shared" si="1"/>
        <v>0</v>
      </c>
    </row>
    <row r="66" spans="1:7" x14ac:dyDescent="0.25">
      <c r="A66" s="19"/>
      <c r="B66" s="12" t="s">
        <v>95</v>
      </c>
      <c r="C66" s="33">
        <v>802104303523150</v>
      </c>
      <c r="D66" s="19" t="s">
        <v>140</v>
      </c>
      <c r="E66" s="13">
        <v>5</v>
      </c>
      <c r="F66" s="15"/>
      <c r="G66" s="3">
        <f t="shared" si="1"/>
        <v>0</v>
      </c>
    </row>
    <row r="67" spans="1:7" x14ac:dyDescent="0.25">
      <c r="A67" s="22"/>
      <c r="B67" s="17"/>
      <c r="C67" s="22"/>
      <c r="D67" s="22"/>
      <c r="E67" s="18"/>
      <c r="F67" s="40"/>
      <c r="G67" s="6"/>
    </row>
    <row r="68" spans="1:7" ht="26.25" x14ac:dyDescent="0.25">
      <c r="A68" s="19"/>
      <c r="B68" s="12" t="s">
        <v>96</v>
      </c>
      <c r="C68" s="19" t="s">
        <v>36</v>
      </c>
      <c r="D68" s="19"/>
      <c r="E68" s="13"/>
      <c r="F68" s="15"/>
      <c r="G68" s="3"/>
    </row>
    <row r="69" spans="1:7" x14ac:dyDescent="0.25">
      <c r="A69" s="19"/>
      <c r="B69" s="12" t="s">
        <v>97</v>
      </c>
      <c r="C69" s="19">
        <v>43310</v>
      </c>
      <c r="D69" s="19" t="s">
        <v>140</v>
      </c>
      <c r="E69" s="13">
        <v>20</v>
      </c>
      <c r="F69" s="14"/>
      <c r="G69" s="3">
        <f t="shared" si="1"/>
        <v>0</v>
      </c>
    </row>
    <row r="70" spans="1:7" x14ac:dyDescent="0.25">
      <c r="A70" s="19"/>
      <c r="B70" s="12" t="s">
        <v>98</v>
      </c>
      <c r="C70" s="19">
        <v>43330</v>
      </c>
      <c r="D70" s="19" t="s">
        <v>140</v>
      </c>
      <c r="E70" s="13">
        <v>20</v>
      </c>
      <c r="F70" s="15"/>
      <c r="G70" s="3">
        <f t="shared" si="1"/>
        <v>0</v>
      </c>
    </row>
    <row r="71" spans="1:7" x14ac:dyDescent="0.25">
      <c r="A71" s="19"/>
      <c r="B71" s="12" t="s">
        <v>99</v>
      </c>
      <c r="C71" s="19">
        <v>43350</v>
      </c>
      <c r="D71" s="19" t="s">
        <v>140</v>
      </c>
      <c r="E71" s="13">
        <v>20</v>
      </c>
      <c r="F71" s="15"/>
      <c r="G71" s="3">
        <f t="shared" si="1"/>
        <v>0</v>
      </c>
    </row>
    <row r="72" spans="1:7" x14ac:dyDescent="0.25">
      <c r="A72" s="19"/>
      <c r="B72" s="12" t="s">
        <v>100</v>
      </c>
      <c r="C72" s="19">
        <v>43370</v>
      </c>
      <c r="D72" s="19" t="s">
        <v>140</v>
      </c>
      <c r="E72" s="13">
        <v>20</v>
      </c>
      <c r="F72" s="15"/>
      <c r="G72" s="3">
        <f t="shared" si="1"/>
        <v>0</v>
      </c>
    </row>
    <row r="73" spans="1:7" x14ac:dyDescent="0.25">
      <c r="A73" s="22"/>
      <c r="B73" s="17"/>
      <c r="C73" s="22"/>
      <c r="D73" s="22"/>
      <c r="E73" s="18"/>
      <c r="F73" s="40"/>
      <c r="G73" s="6"/>
    </row>
    <row r="74" spans="1:7" x14ac:dyDescent="0.25">
      <c r="A74" s="19">
        <v>25</v>
      </c>
      <c r="B74" s="12" t="s">
        <v>101</v>
      </c>
      <c r="C74" s="19" t="s">
        <v>37</v>
      </c>
      <c r="D74" s="19"/>
      <c r="E74" s="13"/>
      <c r="F74" s="15"/>
      <c r="G74" s="3"/>
    </row>
    <row r="75" spans="1:7" x14ac:dyDescent="0.25">
      <c r="A75" s="19"/>
      <c r="B75" s="12" t="s">
        <v>102</v>
      </c>
      <c r="C75" s="34">
        <v>330104612431030</v>
      </c>
      <c r="D75" s="19" t="s">
        <v>140</v>
      </c>
      <c r="E75" s="13">
        <v>5</v>
      </c>
      <c r="F75" s="14"/>
      <c r="G75" s="3">
        <f t="shared" si="1"/>
        <v>0</v>
      </c>
    </row>
    <row r="76" spans="1:7" x14ac:dyDescent="0.25">
      <c r="A76" s="19"/>
      <c r="B76" s="12" t="s">
        <v>103</v>
      </c>
      <c r="C76" s="34">
        <v>330104612432030</v>
      </c>
      <c r="D76" s="19" t="s">
        <v>140</v>
      </c>
      <c r="E76" s="13">
        <v>5</v>
      </c>
      <c r="F76" s="15"/>
      <c r="G76" s="3">
        <f t="shared" si="1"/>
        <v>0</v>
      </c>
    </row>
    <row r="77" spans="1:7" x14ac:dyDescent="0.25">
      <c r="A77" s="19"/>
      <c r="B77" s="12" t="s">
        <v>104</v>
      </c>
      <c r="C77" s="34">
        <v>330104612431020</v>
      </c>
      <c r="D77" s="19" t="s">
        <v>140</v>
      </c>
      <c r="E77" s="13">
        <v>5</v>
      </c>
      <c r="F77" s="15"/>
      <c r="G77" s="3">
        <f t="shared" si="1"/>
        <v>0</v>
      </c>
    </row>
    <row r="78" spans="1:7" x14ac:dyDescent="0.25">
      <c r="A78" s="22"/>
      <c r="B78" s="17"/>
      <c r="C78" s="23"/>
      <c r="D78" s="22"/>
      <c r="E78" s="18"/>
      <c r="F78" s="40"/>
      <c r="G78" s="6"/>
    </row>
    <row r="79" spans="1:7" ht="26.25" x14ac:dyDescent="0.25">
      <c r="A79" s="19">
        <v>26</v>
      </c>
      <c r="B79" s="12" t="s">
        <v>105</v>
      </c>
      <c r="C79" s="21" t="s">
        <v>38</v>
      </c>
      <c r="D79" s="19"/>
      <c r="E79" s="13"/>
      <c r="F79" s="15"/>
      <c r="G79" s="3"/>
    </row>
    <row r="80" spans="1:7" x14ac:dyDescent="0.25">
      <c r="A80" s="19"/>
      <c r="B80" s="12" t="s">
        <v>106</v>
      </c>
      <c r="C80" s="19" t="s">
        <v>39</v>
      </c>
      <c r="D80" s="19" t="s">
        <v>140</v>
      </c>
      <c r="E80" s="13">
        <v>10</v>
      </c>
      <c r="F80" s="14"/>
      <c r="G80" s="3">
        <f t="shared" si="1"/>
        <v>0</v>
      </c>
    </row>
    <row r="81" spans="1:7" x14ac:dyDescent="0.25">
      <c r="A81" s="19"/>
      <c r="B81" s="12" t="s">
        <v>107</v>
      </c>
      <c r="C81" s="19" t="s">
        <v>40</v>
      </c>
      <c r="D81" s="19" t="s">
        <v>140</v>
      </c>
      <c r="E81" s="13">
        <v>10</v>
      </c>
      <c r="F81" s="15"/>
      <c r="G81" s="3">
        <f t="shared" si="1"/>
        <v>0</v>
      </c>
    </row>
    <row r="82" spans="1:7" x14ac:dyDescent="0.25">
      <c r="A82" s="19"/>
      <c r="B82" s="12" t="s">
        <v>108</v>
      </c>
      <c r="C82" s="19" t="s">
        <v>41</v>
      </c>
      <c r="D82" s="19" t="s">
        <v>140</v>
      </c>
      <c r="E82" s="13">
        <v>10</v>
      </c>
      <c r="F82" s="15"/>
      <c r="G82" s="3">
        <f t="shared" si="1"/>
        <v>0</v>
      </c>
    </row>
    <row r="83" spans="1:7" x14ac:dyDescent="0.25">
      <c r="A83" s="19"/>
      <c r="B83" s="12" t="s">
        <v>109</v>
      </c>
      <c r="C83" s="35">
        <v>658104273533100</v>
      </c>
      <c r="D83" s="19" t="s">
        <v>140</v>
      </c>
      <c r="E83" s="13">
        <v>10</v>
      </c>
      <c r="F83" s="15"/>
      <c r="G83" s="3">
        <f t="shared" si="1"/>
        <v>0</v>
      </c>
    </row>
    <row r="84" spans="1:7" x14ac:dyDescent="0.25">
      <c r="A84" s="19"/>
      <c r="B84" s="12" t="s">
        <v>110</v>
      </c>
      <c r="C84" s="35">
        <v>658104201513150</v>
      </c>
      <c r="D84" s="19" t="s">
        <v>140</v>
      </c>
      <c r="E84" s="13">
        <v>10</v>
      </c>
      <c r="F84" s="15"/>
      <c r="G84" s="3">
        <f t="shared" si="1"/>
        <v>0</v>
      </c>
    </row>
    <row r="85" spans="1:7" x14ac:dyDescent="0.25">
      <c r="A85" s="19"/>
      <c r="B85" s="12" t="s">
        <v>111</v>
      </c>
      <c r="C85" s="35">
        <v>658104273513100</v>
      </c>
      <c r="D85" s="19" t="s">
        <v>140</v>
      </c>
      <c r="E85" s="13">
        <v>10</v>
      </c>
      <c r="F85" s="15"/>
      <c r="G85" s="3">
        <f t="shared" si="1"/>
        <v>0</v>
      </c>
    </row>
    <row r="86" spans="1:7" x14ac:dyDescent="0.25">
      <c r="A86" s="19"/>
      <c r="B86" s="12" t="s">
        <v>112</v>
      </c>
      <c r="C86" s="35">
        <v>618000114533030</v>
      </c>
      <c r="D86" s="19" t="s">
        <v>140</v>
      </c>
      <c r="E86" s="13">
        <v>10</v>
      </c>
      <c r="F86" s="15"/>
      <c r="G86" s="3">
        <f t="shared" si="1"/>
        <v>0</v>
      </c>
    </row>
    <row r="87" spans="1:7" x14ac:dyDescent="0.25">
      <c r="A87" s="22"/>
      <c r="B87" s="17"/>
      <c r="C87" s="22"/>
      <c r="D87" s="22"/>
      <c r="E87" s="18"/>
      <c r="F87" s="40"/>
      <c r="G87" s="6"/>
    </row>
    <row r="88" spans="1:7" ht="39" x14ac:dyDescent="0.25">
      <c r="A88" s="19">
        <v>27</v>
      </c>
      <c r="B88" s="12" t="s">
        <v>113</v>
      </c>
      <c r="C88" s="19" t="s">
        <v>42</v>
      </c>
      <c r="D88" s="19" t="s">
        <v>140</v>
      </c>
      <c r="E88" s="13">
        <v>40</v>
      </c>
      <c r="F88" s="15"/>
      <c r="G88" s="3">
        <f t="shared" si="1"/>
        <v>0</v>
      </c>
    </row>
    <row r="89" spans="1:7" x14ac:dyDescent="0.25">
      <c r="A89" s="22"/>
      <c r="B89" s="17"/>
      <c r="C89" s="22"/>
      <c r="D89" s="22"/>
      <c r="E89" s="18"/>
      <c r="F89" s="40"/>
      <c r="G89" s="6"/>
    </row>
    <row r="90" spans="1:7" ht="26.25" x14ac:dyDescent="0.25">
      <c r="A90" s="19">
        <v>28</v>
      </c>
      <c r="B90" s="12" t="s">
        <v>114</v>
      </c>
      <c r="C90" s="19" t="s">
        <v>43</v>
      </c>
      <c r="D90" s="19"/>
      <c r="E90" s="13"/>
      <c r="F90" s="14"/>
      <c r="G90" s="3"/>
    </row>
    <row r="91" spans="1:7" x14ac:dyDescent="0.25">
      <c r="A91" s="19"/>
      <c r="B91" s="12" t="s">
        <v>115</v>
      </c>
      <c r="C91" s="19" t="s">
        <v>44</v>
      </c>
      <c r="D91" s="19"/>
      <c r="E91" s="13"/>
      <c r="F91" s="15"/>
      <c r="G91" s="3"/>
    </row>
    <row r="92" spans="1:7" x14ac:dyDescent="0.25">
      <c r="A92" s="19"/>
      <c r="B92" s="12" t="s">
        <v>116</v>
      </c>
      <c r="C92" s="19" t="s">
        <v>45</v>
      </c>
      <c r="D92" s="19" t="s">
        <v>140</v>
      </c>
      <c r="E92" s="13">
        <v>10</v>
      </c>
      <c r="F92" s="14"/>
      <c r="G92" s="3">
        <f t="shared" si="1"/>
        <v>0</v>
      </c>
    </row>
    <row r="93" spans="1:7" x14ac:dyDescent="0.25">
      <c r="A93" s="19"/>
      <c r="B93" s="12" t="s">
        <v>117</v>
      </c>
      <c r="C93" s="36">
        <v>90104542000120</v>
      </c>
      <c r="D93" s="19" t="s">
        <v>140</v>
      </c>
      <c r="E93" s="13">
        <v>10</v>
      </c>
      <c r="F93" s="15"/>
      <c r="G93" s="3">
        <f t="shared" si="1"/>
        <v>0</v>
      </c>
    </row>
    <row r="94" spans="1:7" x14ac:dyDescent="0.25">
      <c r="A94" s="19"/>
      <c r="B94" s="12" t="s">
        <v>118</v>
      </c>
      <c r="C94" s="36">
        <v>90104543000195</v>
      </c>
      <c r="D94" s="19" t="s">
        <v>140</v>
      </c>
      <c r="E94" s="13">
        <v>10</v>
      </c>
      <c r="F94" s="15"/>
      <c r="G94" s="3">
        <f t="shared" si="1"/>
        <v>0</v>
      </c>
    </row>
    <row r="95" spans="1:7" x14ac:dyDescent="0.25">
      <c r="A95" s="22"/>
      <c r="B95" s="17"/>
      <c r="C95" s="22"/>
      <c r="D95" s="22"/>
      <c r="E95" s="18"/>
      <c r="F95" s="40"/>
      <c r="G95" s="6"/>
    </row>
    <row r="96" spans="1:7" x14ac:dyDescent="0.25">
      <c r="A96" s="19"/>
      <c r="B96" s="12" t="s">
        <v>119</v>
      </c>
      <c r="C96" s="19" t="s">
        <v>46</v>
      </c>
      <c r="D96" s="19"/>
      <c r="E96" s="13"/>
      <c r="F96" s="15"/>
      <c r="G96" s="3"/>
    </row>
    <row r="97" spans="1:7" x14ac:dyDescent="0.25">
      <c r="A97" s="19"/>
      <c r="B97" s="12" t="s">
        <v>120</v>
      </c>
      <c r="C97" s="19" t="s">
        <v>47</v>
      </c>
      <c r="D97" s="19" t="s">
        <v>140</v>
      </c>
      <c r="E97" s="13">
        <v>10</v>
      </c>
      <c r="F97" s="15"/>
      <c r="G97" s="3">
        <f t="shared" si="1"/>
        <v>0</v>
      </c>
    </row>
    <row r="98" spans="1:7" x14ac:dyDescent="0.25">
      <c r="A98" s="22"/>
      <c r="B98" s="17"/>
      <c r="C98" s="22"/>
      <c r="D98" s="22"/>
      <c r="E98" s="18"/>
      <c r="F98" s="6"/>
      <c r="G98" s="6"/>
    </row>
    <row r="99" spans="1:7" ht="26.25" x14ac:dyDescent="0.25">
      <c r="A99" s="19">
        <v>29</v>
      </c>
      <c r="B99" s="12" t="s">
        <v>121</v>
      </c>
      <c r="C99" s="19" t="s">
        <v>48</v>
      </c>
      <c r="D99" s="19"/>
      <c r="E99" s="37"/>
      <c r="F99" s="15"/>
      <c r="G99" s="3"/>
    </row>
    <row r="100" spans="1:7" x14ac:dyDescent="0.25">
      <c r="A100" s="19"/>
      <c r="B100" s="12" t="s">
        <v>122</v>
      </c>
      <c r="C100" s="35">
        <v>658900303533220</v>
      </c>
      <c r="D100" s="19" t="s">
        <v>140</v>
      </c>
      <c r="E100" s="37">
        <v>10</v>
      </c>
      <c r="F100" s="15"/>
      <c r="G100" s="3">
        <f t="shared" si="1"/>
        <v>0</v>
      </c>
    </row>
    <row r="101" spans="1:7" x14ac:dyDescent="0.25">
      <c r="A101" s="19"/>
      <c r="B101" s="12" t="s">
        <v>123</v>
      </c>
      <c r="C101" s="35">
        <v>6589003035330180</v>
      </c>
      <c r="D101" s="19" t="s">
        <v>140</v>
      </c>
      <c r="E101" s="37">
        <v>10</v>
      </c>
      <c r="F101" s="15"/>
      <c r="G101" s="3">
        <f t="shared" si="1"/>
        <v>0</v>
      </c>
    </row>
    <row r="102" spans="1:7" x14ac:dyDescent="0.25">
      <c r="A102" s="22"/>
      <c r="B102" s="17"/>
      <c r="C102" s="22"/>
      <c r="D102" s="22"/>
      <c r="E102" s="38"/>
      <c r="F102" s="6"/>
      <c r="G102" s="6"/>
    </row>
    <row r="103" spans="1:7" ht="26.25" x14ac:dyDescent="0.25">
      <c r="A103" s="19">
        <v>30</v>
      </c>
      <c r="B103" s="12" t="s">
        <v>124</v>
      </c>
      <c r="C103" s="19" t="s">
        <v>49</v>
      </c>
      <c r="D103" s="19"/>
      <c r="E103" s="37"/>
      <c r="F103" s="15"/>
      <c r="G103" s="3"/>
    </row>
    <row r="104" spans="1:7" x14ac:dyDescent="0.25">
      <c r="A104" s="19"/>
      <c r="B104" s="12" t="s">
        <v>125</v>
      </c>
      <c r="C104" s="19" t="s">
        <v>50</v>
      </c>
      <c r="D104" s="19" t="s">
        <v>140</v>
      </c>
      <c r="E104" s="37">
        <v>10</v>
      </c>
      <c r="F104" s="15"/>
      <c r="G104" s="3">
        <f t="shared" si="1"/>
        <v>0</v>
      </c>
    </row>
    <row r="105" spans="1:7" x14ac:dyDescent="0.25">
      <c r="A105" s="19"/>
      <c r="B105" s="12" t="s">
        <v>126</v>
      </c>
      <c r="C105" s="19" t="s">
        <v>51</v>
      </c>
      <c r="D105" s="19" t="s">
        <v>140</v>
      </c>
      <c r="E105" s="37">
        <v>10</v>
      </c>
      <c r="F105" s="15"/>
      <c r="G105" s="3">
        <f t="shared" si="1"/>
        <v>0</v>
      </c>
    </row>
    <row r="106" spans="1:7" x14ac:dyDescent="0.25">
      <c r="A106" s="19"/>
      <c r="B106" s="12" t="s">
        <v>127</v>
      </c>
      <c r="C106" s="19" t="s">
        <v>52</v>
      </c>
      <c r="D106" s="19" t="s">
        <v>140</v>
      </c>
      <c r="E106" s="37">
        <v>10</v>
      </c>
      <c r="F106" s="14"/>
      <c r="G106" s="3">
        <f t="shared" si="1"/>
        <v>0</v>
      </c>
    </row>
    <row r="107" spans="1:7" x14ac:dyDescent="0.25">
      <c r="A107" s="19"/>
      <c r="B107" s="12" t="s">
        <v>128</v>
      </c>
      <c r="C107" s="19" t="s">
        <v>53</v>
      </c>
      <c r="D107" s="19" t="s">
        <v>140</v>
      </c>
      <c r="E107" s="37">
        <v>10</v>
      </c>
      <c r="F107" s="15"/>
      <c r="G107" s="3">
        <f t="shared" si="1"/>
        <v>0</v>
      </c>
    </row>
    <row r="108" spans="1:7" x14ac:dyDescent="0.25">
      <c r="A108" s="22"/>
      <c r="B108" s="17"/>
      <c r="C108" s="22"/>
      <c r="D108" s="22"/>
      <c r="E108" s="38"/>
      <c r="F108" s="40"/>
      <c r="G108" s="6"/>
    </row>
    <row r="109" spans="1:7" ht="25.5" x14ac:dyDescent="0.25">
      <c r="A109" s="12"/>
      <c r="B109" s="12" t="s">
        <v>129</v>
      </c>
      <c r="C109" s="3" t="s">
        <v>152</v>
      </c>
      <c r="D109" s="3" t="s">
        <v>140</v>
      </c>
      <c r="E109" s="37">
        <v>50</v>
      </c>
      <c r="F109" s="15"/>
      <c r="G109" s="3">
        <f t="shared" si="1"/>
        <v>0</v>
      </c>
    </row>
    <row r="110" spans="1:7" x14ac:dyDescent="0.25">
      <c r="A110" s="38"/>
      <c r="B110" s="38"/>
      <c r="C110" s="38"/>
      <c r="D110" s="38"/>
      <c r="E110" s="38"/>
      <c r="F110" s="40"/>
      <c r="G110" s="6"/>
    </row>
    <row r="111" spans="1:7" ht="15" customHeight="1" x14ac:dyDescent="0.25">
      <c r="A111" s="45" t="s">
        <v>130</v>
      </c>
      <c r="B111" s="46"/>
      <c r="C111" s="46"/>
      <c r="D111" s="47"/>
      <c r="E111" s="8"/>
      <c r="F111" s="14"/>
      <c r="G111" s="14">
        <f>SUM(G11:G110)</f>
        <v>0</v>
      </c>
    </row>
    <row r="112" spans="1:7" x14ac:dyDescent="0.25">
      <c r="A112" s="3"/>
      <c r="B112" s="3"/>
      <c r="C112" s="3"/>
      <c r="D112" s="3"/>
      <c r="E112" s="3"/>
      <c r="F112" s="14"/>
      <c r="G112" s="14"/>
    </row>
    <row r="113" spans="1:7" ht="15" customHeight="1" x14ac:dyDescent="0.25">
      <c r="A113" s="45" t="s">
        <v>131</v>
      </c>
      <c r="B113" s="46"/>
      <c r="C113" s="46"/>
      <c r="D113" s="47"/>
      <c r="E113" s="3"/>
      <c r="F113" s="14"/>
      <c r="G113" s="14"/>
    </row>
    <row r="114" spans="1:7" x14ac:dyDescent="0.25">
      <c r="A114" s="3"/>
      <c r="B114" s="3"/>
      <c r="C114" s="3"/>
      <c r="D114" s="3"/>
      <c r="E114" s="3"/>
      <c r="F114" s="14"/>
      <c r="G114" s="14"/>
    </row>
  </sheetData>
  <mergeCells count="4">
    <mergeCell ref="A3:D3"/>
    <mergeCell ref="B7:D7"/>
    <mergeCell ref="A113:D113"/>
    <mergeCell ref="A111:D1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2014-04-23T11:15:45Z</cp:lastPrinted>
  <dcterms:created xsi:type="dcterms:W3CDTF">2012-02-10T21:51:53Z</dcterms:created>
  <dcterms:modified xsi:type="dcterms:W3CDTF">2017-08-04T05:57:41Z</dcterms:modified>
</cp:coreProperties>
</file>